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21-2023\ВНОСИМ ПРОЕКТ\59 Расч дох и источн\"/>
    </mc:Choice>
  </mc:AlternateContent>
  <bookViews>
    <workbookView xWindow="0" yWindow="90" windowWidth="19140" windowHeight="6825"/>
  </bookViews>
  <sheets>
    <sheet name="Расчет" sheetId="1" r:id="rId1"/>
  </sheets>
  <definedNames>
    <definedName name="_xlnm.Print_Area" localSheetId="0">Расчет!$A$1:$N$9</definedName>
  </definedNames>
  <calcPr calcId="162913"/>
</workbook>
</file>

<file path=xl/calcChain.xml><?xml version="1.0" encoding="utf-8"?>
<calcChain xmlns="http://schemas.openxmlformats.org/spreadsheetml/2006/main">
  <c r="K7" i="1" l="1"/>
  <c r="K8" i="1"/>
</calcChain>
</file>

<file path=xl/sharedStrings.xml><?xml version="1.0" encoding="utf-8"?>
<sst xmlns="http://schemas.openxmlformats.org/spreadsheetml/2006/main" count="9" uniqueCount="9">
  <si>
    <t>КБК дохода</t>
  </si>
  <si>
    <t xml:space="preserve">Средняя арифметическая </t>
  </si>
  <si>
    <t xml:space="preserve">815 1 13 02992 02 6002 130 </t>
  </si>
  <si>
    <t>(рублей)</t>
  </si>
  <si>
    <t>Поступление доходов по годам</t>
  </si>
  <si>
    <t>Прогноз поступления доходов</t>
  </si>
  <si>
    <t>РАСЧЕТ ПО СТАТЬЯМ ДОХОДОВ БЮДЖЕТА</t>
  </si>
  <si>
    <t>Министерство социального развития и труда Камчатского края</t>
  </si>
  <si>
    <r>
      <t xml:space="preserve">815 1 16 07010 02 0000140 
</t>
    </r>
    <r>
      <rPr>
        <sz val="10"/>
        <color theme="1"/>
        <rFont val="Times New Roman"/>
        <family val="1"/>
        <charset val="204"/>
      </rPr>
      <t>(до 2020 года код - 1 16 33020 02 0000 140 )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</si>
</sst>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4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top"/>
    </xf>
    <xf numFmtId="4" fontId="7" fillId="0" borderId="10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"/>
  <sheetViews>
    <sheetView tabSelected="1" zoomScale="112" zoomScaleNormal="112" zoomScaleSheetLayoutView="100" workbookViewId="0">
      <selection activeCell="D11" sqref="D11"/>
    </sheetView>
  </sheetViews>
  <sheetFormatPr defaultColWidth="9.28515625" defaultRowHeight="12.75" x14ac:dyDescent="0.2"/>
  <cols>
    <col min="1" max="1" width="35.5703125" style="1" customWidth="1"/>
    <col min="2" max="10" width="11.5703125" style="1" bestFit="1" customWidth="1"/>
    <col min="11" max="11" width="14.42578125" style="1" customWidth="1"/>
    <col min="12" max="14" width="11.5703125" style="1" bestFit="1" customWidth="1"/>
    <col min="15" max="16384" width="9.28515625" style="1"/>
  </cols>
  <sheetData>
    <row r="2" spans="1:14" x14ac:dyDescent="0.2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2">
      <c r="A3" s="33" t="s">
        <v>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">
      <c r="M4" s="29" t="s">
        <v>3</v>
      </c>
      <c r="N4" s="29"/>
    </row>
    <row r="5" spans="1:14" s="7" customFormat="1" ht="14.65" customHeight="1" x14ac:dyDescent="0.25">
      <c r="A5" s="34" t="s">
        <v>0</v>
      </c>
      <c r="B5" s="35" t="s">
        <v>4</v>
      </c>
      <c r="C5" s="35"/>
      <c r="D5" s="35"/>
      <c r="E5" s="35"/>
      <c r="F5" s="35"/>
      <c r="G5" s="10"/>
      <c r="H5" s="10"/>
      <c r="I5" s="9"/>
      <c r="J5" s="24"/>
      <c r="K5" s="35" t="s">
        <v>1</v>
      </c>
      <c r="L5" s="30" t="s">
        <v>5</v>
      </c>
      <c r="M5" s="31"/>
      <c r="N5" s="31"/>
    </row>
    <row r="6" spans="1:14" s="7" customFormat="1" x14ac:dyDescent="0.25">
      <c r="A6" s="34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10">
        <v>2016</v>
      </c>
      <c r="H6" s="10">
        <v>2017</v>
      </c>
      <c r="I6" s="9">
        <v>2018</v>
      </c>
      <c r="J6" s="24">
        <v>2019</v>
      </c>
      <c r="K6" s="35"/>
      <c r="L6" s="21">
        <v>2021</v>
      </c>
      <c r="M6" s="11">
        <v>2022</v>
      </c>
      <c r="N6" s="11">
        <v>2023</v>
      </c>
    </row>
    <row r="7" spans="1:14" s="12" customFormat="1" ht="15.75" x14ac:dyDescent="0.25">
      <c r="A7" s="13" t="s">
        <v>2</v>
      </c>
      <c r="B7" s="15">
        <v>1717557.38</v>
      </c>
      <c r="C7" s="15">
        <v>7222074.3499999996</v>
      </c>
      <c r="D7" s="15">
        <v>3656807.78</v>
      </c>
      <c r="E7" s="15">
        <v>5508483.2400000002</v>
      </c>
      <c r="F7" s="15">
        <v>5311206.26</v>
      </c>
      <c r="G7" s="15">
        <v>8769432.9900000002</v>
      </c>
      <c r="H7" s="15">
        <v>7188212.7300000004</v>
      </c>
      <c r="I7" s="15">
        <v>8935328.0500000007</v>
      </c>
      <c r="J7" s="25">
        <v>9328247.8699999992</v>
      </c>
      <c r="K7" s="27">
        <f t="shared" ref="K7" si="0">AVERAGE(B7:J7)</f>
        <v>6404150.0722222216</v>
      </c>
      <c r="L7" s="22">
        <v>6400000</v>
      </c>
      <c r="M7" s="17">
        <v>6400000</v>
      </c>
      <c r="N7" s="18">
        <v>6400000</v>
      </c>
    </row>
    <row r="8" spans="1:14" s="12" customFormat="1" ht="28.5" x14ac:dyDescent="0.25">
      <c r="A8" s="14" t="s">
        <v>8</v>
      </c>
      <c r="B8" s="16">
        <v>0</v>
      </c>
      <c r="C8" s="16">
        <v>212439.03</v>
      </c>
      <c r="D8" s="16">
        <v>151977.32</v>
      </c>
      <c r="E8" s="16">
        <v>464951.32</v>
      </c>
      <c r="F8" s="16">
        <v>496722.29</v>
      </c>
      <c r="G8" s="16">
        <v>454493.75</v>
      </c>
      <c r="H8" s="16">
        <v>470069.14</v>
      </c>
      <c r="I8" s="16">
        <v>16129.8</v>
      </c>
      <c r="J8" s="26">
        <v>87861.36</v>
      </c>
      <c r="K8" s="28">
        <f>AVERAGE(B8:J8)</f>
        <v>261627.1122222222</v>
      </c>
      <c r="L8" s="23">
        <v>100000</v>
      </c>
      <c r="M8" s="19">
        <v>100000</v>
      </c>
      <c r="N8" s="20">
        <v>100000</v>
      </c>
    </row>
    <row r="9" spans="1:14" s="2" customFormat="1" ht="15.75" x14ac:dyDescent="0.25">
      <c r="A9" s="3"/>
      <c r="B9" s="4"/>
      <c r="C9" s="4"/>
      <c r="D9" s="4"/>
      <c r="E9" s="5"/>
      <c r="F9" s="6"/>
      <c r="G9" s="6"/>
      <c r="H9" s="6"/>
      <c r="I9" s="6"/>
      <c r="J9" s="6"/>
    </row>
    <row r="11" spans="1:14" x14ac:dyDescent="0.2">
      <c r="A11" s="8"/>
    </row>
  </sheetData>
  <mergeCells count="7">
    <mergeCell ref="M4:N4"/>
    <mergeCell ref="L5:N5"/>
    <mergeCell ref="A2:N2"/>
    <mergeCell ref="A3:N3"/>
    <mergeCell ref="A5:A6"/>
    <mergeCell ref="B5:F5"/>
    <mergeCell ref="K5:K6"/>
  </mergeCells>
  <printOptions horizontalCentered="1"/>
  <pageMargins left="0.78740157480314965" right="0.78740157480314965" top="1.1811023622047245" bottom="0.39370078740157483" header="0.31496062992125984" footer="0.31496062992125984"/>
  <pageSetup paperSize="9" scale="7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Татьяна Валентиновна</dc:creator>
  <cp:lastModifiedBy>Ахметшина Ирина Викторовна</cp:lastModifiedBy>
  <cp:lastPrinted>2020-10-26T22:49:56Z</cp:lastPrinted>
  <dcterms:created xsi:type="dcterms:W3CDTF">2016-05-30T23:23:07Z</dcterms:created>
  <dcterms:modified xsi:type="dcterms:W3CDTF">2020-10-27T02:18:08Z</dcterms:modified>
</cp:coreProperties>
</file>